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defaultThemeVersion="124226"/>
  <mc:AlternateContent xmlns:mc="http://schemas.openxmlformats.org/markup-compatibility/2006">
    <mc:Choice Requires="x15">
      <x15ac:absPath xmlns:x15ac="http://schemas.microsoft.com/office/spreadsheetml/2010/11/ac" url="G:\@Operations\Contracts\_Solicitations\2025 Solicitations\2025-18 RFP Vision Plan (PMD)\0. Pre-Release Documents\"/>
    </mc:Choice>
  </mc:AlternateContent>
  <xr:revisionPtr revIDLastSave="0" documentId="8_{68F93FA0-3BE4-490D-91F7-22A365DE1B7C}" xr6:coauthVersionLast="47" xr6:coauthVersionMax="47" xr10:uidLastSave="{00000000-0000-0000-0000-000000000000}"/>
  <bookViews>
    <workbookView xWindow="-110" yWindow="-110" windowWidth="19420" windowHeight="11500" xr2:uid="{00000000-000D-0000-FFFF-FFFF00000000}"/>
  </bookViews>
  <sheets>
    <sheet name="Report" sheetId="6" r:id="rId1"/>
    <sheet name="Definitions" sheetId="7" r:id="rId2"/>
  </sheets>
  <definedNames>
    <definedName name="_xlnm._FilterDatabase" localSheetId="0" hidden="1">Report!$A$30:$A$31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8" i="6" l="1"/>
  <c r="B11" i="6"/>
  <c r="C11" i="6"/>
  <c r="E11" i="6"/>
  <c r="D11" i="6" l="1"/>
  <c r="D16" i="6"/>
  <c r="D21" i="6"/>
  <c r="D26" i="6"/>
  <c r="D27" i="6" l="1"/>
  <c r="D28" i="6" s="1"/>
  <c r="C26" i="6"/>
  <c r="C21" i="6"/>
  <c r="C16" i="6"/>
  <c r="C27" i="6" l="1"/>
  <c r="C28" i="6" s="1"/>
  <c r="E26" i="6"/>
  <c r="E21" i="6"/>
  <c r="E16" i="6"/>
  <c r="E27" i="6" l="1"/>
  <c r="E28" i="6" s="1"/>
  <c r="F11" i="6"/>
  <c r="G11" i="6" s="1"/>
  <c r="F16" i="6" l="1"/>
  <c r="G16" i="6" s="1"/>
  <c r="F21" i="6"/>
  <c r="G21" i="6" s="1"/>
  <c r="F26" i="6"/>
  <c r="G26" i="6" s="1"/>
  <c r="B26" i="6"/>
  <c r="B21" i="6"/>
  <c r="B16" i="6"/>
  <c r="G27" i="6" l="1"/>
  <c r="F27" i="6"/>
  <c r="F28" i="6" s="1"/>
  <c r="B27" i="6"/>
</calcChain>
</file>

<file path=xl/sharedStrings.xml><?xml version="1.0" encoding="utf-8"?>
<sst xmlns="http://schemas.openxmlformats.org/spreadsheetml/2006/main" count="87" uniqueCount="79">
  <si>
    <t>Month</t>
  </si>
  <si>
    <t>Total premium amount</t>
  </si>
  <si>
    <t>Reporting Element</t>
  </si>
  <si>
    <t>Due Date</t>
  </si>
  <si>
    <t>Quarterly Reporting Schedule</t>
  </si>
  <si>
    <t>Transfers</t>
  </si>
  <si>
    <t>Quarter 1 Total</t>
  </si>
  <si>
    <t>Quarter 2 Total</t>
  </si>
  <si>
    <t>Quarter 3 Total</t>
  </si>
  <si>
    <t>Quarter 4 Total</t>
  </si>
  <si>
    <t>Number of lives added</t>
  </si>
  <si>
    <t>n/a</t>
  </si>
  <si>
    <t>CC</t>
  </si>
  <si>
    <t>Covered California</t>
  </si>
  <si>
    <t>Number of policies - Agents</t>
  </si>
  <si>
    <t>Row</t>
  </si>
  <si>
    <t>Month (Jan, Feb, etc.)</t>
  </si>
  <si>
    <t>Expanded Definition</t>
  </si>
  <si>
    <t>TOTAL book of business</t>
  </si>
  <si>
    <t>Number of new policies written in one specified month ONLY</t>
  </si>
  <si>
    <t>Row 8</t>
  </si>
  <si>
    <t>Row 28</t>
  </si>
  <si>
    <t>Row 29</t>
  </si>
  <si>
    <t>Column B</t>
  </si>
  <si>
    <t>Column C</t>
  </si>
  <si>
    <t>Column D</t>
  </si>
  <si>
    <t>Column E</t>
  </si>
  <si>
    <t>Column F</t>
  </si>
  <si>
    <t>5% of total premium amount</t>
  </si>
  <si>
    <t>Column G</t>
  </si>
  <si>
    <t>All</t>
  </si>
  <si>
    <t>Quarter totals</t>
  </si>
  <si>
    <t>Reconciliation (cancellations) this Quarter</t>
  </si>
  <si>
    <t>Reconciliations (cancellations)</t>
  </si>
  <si>
    <t>Area</t>
  </si>
  <si>
    <r>
      <rPr>
        <b/>
        <sz val="11"/>
        <rFont val="Arial"/>
        <family val="2"/>
      </rPr>
      <t>Auto-formula</t>
    </r>
    <r>
      <rPr>
        <sz val="11"/>
        <rFont val="Arial"/>
        <family val="2"/>
      </rPr>
      <t>: reflects total of new policies written (minus reconciliations) for one specified quarter ONLY</t>
    </r>
  </si>
  <si>
    <t>Book of Business: Prior year</t>
  </si>
  <si>
    <t>NEW business:  Current year</t>
  </si>
  <si>
    <t>Number of  instances the carrier's website was accessed via link provided on the Covered California website for the specified reporting time period. (Not needed for prior year or total book of business cells)</t>
  </si>
  <si>
    <t>Number of policies - Non-Agents</t>
  </si>
  <si>
    <r>
      <rPr>
        <b/>
        <sz val="11"/>
        <rFont val="Arial"/>
        <family val="2"/>
      </rPr>
      <t>Auto-formula</t>
    </r>
    <r>
      <rPr>
        <sz val="11"/>
        <rFont val="Arial"/>
        <family val="2"/>
      </rPr>
      <t>: reflects total of new business for current year only (totaled for each quarter)</t>
    </r>
  </si>
  <si>
    <t>Total number of polices (across all plans) written for CC vision plans, and total lives covered in CC vision plans as of last day of prior year</t>
  </si>
  <si>
    <t>Subtraction of canceled policies,  number of lives deducted, and refund of premiums from CC book of business in specified quarter ONLY</t>
  </si>
  <si>
    <r>
      <rPr>
        <b/>
        <sz val="11"/>
        <rFont val="Arial"/>
        <family val="2"/>
      </rPr>
      <t>Auto-formula</t>
    </r>
    <r>
      <rPr>
        <sz val="11"/>
        <rFont val="Arial"/>
        <family val="2"/>
      </rPr>
      <t>: reflects total for prior year plus current year book of business for all CC plans and lives</t>
    </r>
  </si>
  <si>
    <t>Number of people added to a CC vision plan for the specified reporting time period.</t>
  </si>
  <si>
    <r>
      <rPr>
        <b/>
        <sz val="11"/>
        <rFont val="Arial"/>
        <family val="2"/>
      </rPr>
      <t>Auto-formula</t>
    </r>
    <r>
      <rPr>
        <sz val="11"/>
        <rFont val="Arial"/>
        <family val="2"/>
      </rPr>
      <t>: reflects total premium dollars collected on new and renewal business for CC vision plans for the specified reporting time period ONLY</t>
    </r>
  </si>
  <si>
    <r>
      <rPr>
        <b/>
        <sz val="11"/>
        <rFont val="Arial"/>
        <family val="2"/>
      </rPr>
      <t>Auto-formula</t>
    </r>
    <r>
      <rPr>
        <sz val="11"/>
        <rFont val="Arial"/>
        <family val="2"/>
      </rPr>
      <t>: reflects 5% of all new and renewal premiums collected during specified quarter; due to Covered CA</t>
    </r>
  </si>
  <si>
    <t>Number of new policies across all plans written by Certified Agents with effective coverage for a CC vision plan for the specified reporting time period.</t>
  </si>
  <si>
    <t>Number of new policies across all plans written by all non-agent sources for a CC vision plan for the specified reporting time period.</t>
  </si>
  <si>
    <t>Number of transfers from Covered CA website to Vision's website</t>
  </si>
  <si>
    <r>
      <rPr>
        <b/>
        <sz val="10"/>
        <color theme="1"/>
        <rFont val="Arial"/>
        <family val="2"/>
      </rPr>
      <t>January</t>
    </r>
    <r>
      <rPr>
        <sz val="10"/>
        <color theme="1"/>
        <rFont val="Arial"/>
        <family val="2"/>
      </rPr>
      <t xml:space="preserve"> - new business</t>
    </r>
  </si>
  <si>
    <r>
      <rPr>
        <b/>
        <sz val="10"/>
        <color theme="1"/>
        <rFont val="Arial"/>
        <family val="2"/>
      </rPr>
      <t>February</t>
    </r>
    <r>
      <rPr>
        <sz val="10"/>
        <color theme="1"/>
        <rFont val="Arial"/>
        <family val="2"/>
      </rPr>
      <t xml:space="preserve"> - new business</t>
    </r>
  </si>
  <si>
    <r>
      <rPr>
        <b/>
        <sz val="10"/>
        <color theme="1"/>
        <rFont val="Arial"/>
        <family val="2"/>
      </rPr>
      <t>March</t>
    </r>
    <r>
      <rPr>
        <sz val="10"/>
        <color theme="1"/>
        <rFont val="Arial"/>
        <family val="2"/>
      </rPr>
      <t xml:space="preserve"> - new business</t>
    </r>
  </si>
  <si>
    <r>
      <rPr>
        <b/>
        <sz val="10"/>
        <color theme="1"/>
        <rFont val="Arial"/>
        <family val="2"/>
      </rPr>
      <t>April</t>
    </r>
    <r>
      <rPr>
        <sz val="10"/>
        <color theme="1"/>
        <rFont val="Arial"/>
        <family val="2"/>
      </rPr>
      <t xml:space="preserve"> - new business</t>
    </r>
  </si>
  <si>
    <r>
      <rPr>
        <b/>
        <sz val="10"/>
        <color theme="1"/>
        <rFont val="Arial"/>
        <family val="2"/>
      </rPr>
      <t>May</t>
    </r>
    <r>
      <rPr>
        <sz val="10"/>
        <color theme="1"/>
        <rFont val="Arial"/>
        <family val="2"/>
      </rPr>
      <t xml:space="preserve"> - new business</t>
    </r>
  </si>
  <si>
    <r>
      <rPr>
        <b/>
        <sz val="10"/>
        <color theme="1"/>
        <rFont val="Arial"/>
        <family val="2"/>
      </rPr>
      <t>June</t>
    </r>
    <r>
      <rPr>
        <sz val="10"/>
        <color theme="1"/>
        <rFont val="Arial"/>
        <family val="2"/>
      </rPr>
      <t xml:space="preserve"> - new business</t>
    </r>
  </si>
  <si>
    <r>
      <rPr>
        <b/>
        <sz val="10"/>
        <color theme="1"/>
        <rFont val="Arial"/>
        <family val="2"/>
      </rPr>
      <t>July</t>
    </r>
    <r>
      <rPr>
        <sz val="10"/>
        <color theme="1"/>
        <rFont val="Arial"/>
        <family val="2"/>
      </rPr>
      <t xml:space="preserve"> - new business</t>
    </r>
  </si>
  <si>
    <r>
      <rPr>
        <b/>
        <sz val="10"/>
        <color theme="1"/>
        <rFont val="Arial"/>
        <family val="2"/>
      </rPr>
      <t>Augus</t>
    </r>
    <r>
      <rPr>
        <sz val="10"/>
        <color theme="1"/>
        <rFont val="Arial"/>
        <family val="2"/>
      </rPr>
      <t>t - new business</t>
    </r>
  </si>
  <si>
    <r>
      <rPr>
        <b/>
        <sz val="10"/>
        <color theme="1"/>
        <rFont val="Arial"/>
        <family val="2"/>
      </rPr>
      <t>September</t>
    </r>
    <r>
      <rPr>
        <sz val="10"/>
        <color theme="1"/>
        <rFont val="Arial"/>
        <family val="2"/>
      </rPr>
      <t xml:space="preserve"> - new business</t>
    </r>
  </si>
  <si>
    <r>
      <rPr>
        <b/>
        <sz val="10"/>
        <color theme="1"/>
        <rFont val="Arial"/>
        <family val="2"/>
      </rPr>
      <t>October</t>
    </r>
    <r>
      <rPr>
        <sz val="10"/>
        <color theme="1"/>
        <rFont val="Arial"/>
        <family val="2"/>
      </rPr>
      <t xml:space="preserve"> - new business</t>
    </r>
  </si>
  <si>
    <r>
      <rPr>
        <b/>
        <sz val="10"/>
        <color theme="1"/>
        <rFont val="Arial"/>
        <family val="2"/>
      </rPr>
      <t>November</t>
    </r>
    <r>
      <rPr>
        <sz val="10"/>
        <color theme="1"/>
        <rFont val="Arial"/>
        <family val="2"/>
      </rPr>
      <t xml:space="preserve"> - new business</t>
    </r>
  </si>
  <si>
    <r>
      <rPr>
        <b/>
        <sz val="10"/>
        <color theme="1"/>
        <rFont val="Arial"/>
        <family val="2"/>
      </rPr>
      <t>December</t>
    </r>
    <r>
      <rPr>
        <sz val="10"/>
        <color theme="1"/>
        <rFont val="Arial"/>
        <family val="2"/>
      </rPr>
      <t xml:space="preserve"> - new business</t>
    </r>
  </si>
  <si>
    <t>Quarter 1:  January 1 to March 31</t>
  </si>
  <si>
    <t>Quarter 2:  April 1 to June 30</t>
  </si>
  <si>
    <t>Quarter 3:  July 1 to September 30</t>
  </si>
  <si>
    <t>Quarter 4:  October 1 to December 31</t>
  </si>
  <si>
    <r>
      <t xml:space="preserve">Email Quarterly Reports to:  </t>
    </r>
    <r>
      <rPr>
        <b/>
        <u/>
        <sz val="10"/>
        <color theme="1"/>
        <rFont val="Arial"/>
        <family val="2"/>
      </rPr>
      <t>Barbara.Brock@covered.ca.gov</t>
    </r>
    <r>
      <rPr>
        <b/>
        <sz val="10"/>
        <color theme="1"/>
        <rFont val="Arial"/>
        <family val="2"/>
      </rPr>
      <t xml:space="preserve"> </t>
    </r>
    <r>
      <rPr>
        <b/>
        <sz val="10"/>
        <color rgb="FFFF0000"/>
        <rFont val="Arial"/>
        <family val="2"/>
      </rPr>
      <t>AND</t>
    </r>
    <r>
      <rPr>
        <b/>
        <sz val="10"/>
        <color theme="1"/>
        <rFont val="Arial"/>
        <family val="2"/>
      </rPr>
      <t xml:space="preserve"> </t>
    </r>
    <r>
      <rPr>
        <b/>
        <u/>
        <sz val="10"/>
        <color theme="1"/>
        <rFont val="Arial"/>
        <family val="2"/>
      </rPr>
      <t>PMDContractsUnit@covered.ca.gov</t>
    </r>
  </si>
  <si>
    <t># New CCA policies across all plans written monthly, all sources</t>
  </si>
  <si>
    <t># New CCA policies (in column C) that were written by Certified Agents</t>
  </si>
  <si>
    <r>
      <t xml:space="preserve"># New lives added monthly across all CCA plans
</t>
    </r>
    <r>
      <rPr>
        <b/>
        <sz val="9"/>
        <rFont val="Arial"/>
        <family val="2"/>
      </rPr>
      <t>[see E28 for total current lives]</t>
    </r>
  </si>
  <si>
    <t>Book of Business for CCA plans as of 12/31/2026</t>
  </si>
  <si>
    <t>Total premiums collected monthly on new &amp; renewal CC business</t>
  </si>
  <si>
    <t>5% of Qtr's Collected Premiums Due to Covered CA</t>
  </si>
  <si>
    <t>NEW Business in 2027 for CCA plans</t>
  </si>
  <si>
    <t>TOTAL Book of Business for CCA plans through 12/31/27</t>
  </si>
  <si>
    <t>Company Name</t>
  </si>
  <si>
    <t>2027 Vision Carrier Commission Report</t>
  </si>
  <si>
    <t>2027 Quarterly Report Period</t>
  </si>
  <si>
    <t>Within 25 calendar days after end of Quarter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</si>
</sst>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quot;$&quot;#,##0"/>
  </numFmts>
  <fonts count="17" x14ac:knownFonts="1">
    <font>
      <sz val="11"/>
      <color theme="1"/>
      <name val="Calibri"/>
      <family val="2"/>
      <scheme val="minor"/>
    </font>
    <font>
      <b/>
      <sz val="10"/>
      <color theme="1"/>
      <name val="Arial"/>
      <family val="2"/>
    </font>
    <font>
      <sz val="10"/>
      <color theme="1"/>
      <name val="Arial"/>
      <family val="2"/>
    </font>
    <font>
      <b/>
      <sz val="10"/>
      <name val="Arial"/>
      <family val="2"/>
    </font>
    <font>
      <b/>
      <sz val="12"/>
      <color theme="1"/>
      <name val="Arial"/>
      <family val="2"/>
    </font>
    <font>
      <b/>
      <sz val="11"/>
      <color theme="1"/>
      <name val="Arial"/>
      <family val="2"/>
    </font>
    <font>
      <sz val="10"/>
      <color theme="1"/>
      <name val="Arial"/>
      <family val="2"/>
    </font>
    <font>
      <sz val="11"/>
      <color theme="1"/>
      <name val="Calibri"/>
      <family val="2"/>
      <scheme val="minor"/>
    </font>
    <font>
      <b/>
      <sz val="12"/>
      <color rgb="FFFF0000"/>
      <name val="Arial"/>
      <family val="2"/>
    </font>
    <font>
      <sz val="11"/>
      <color theme="1"/>
      <name val="Arial"/>
      <family val="2"/>
    </font>
    <font>
      <sz val="11"/>
      <name val="Arial"/>
      <family val="2"/>
    </font>
    <font>
      <b/>
      <sz val="11"/>
      <name val="Arial"/>
      <family val="2"/>
    </font>
    <font>
      <b/>
      <sz val="18"/>
      <color theme="1"/>
      <name val="Arial"/>
      <family val="2"/>
    </font>
    <font>
      <b/>
      <sz val="9"/>
      <name val="Arial"/>
      <family val="2"/>
    </font>
    <font>
      <b/>
      <sz val="18"/>
      <color rgb="FFFF0000"/>
      <name val="Arial"/>
      <family val="2"/>
    </font>
    <font>
      <b/>
      <u/>
      <sz val="10"/>
      <color theme="1"/>
      <name val="Arial"/>
      <family val="2"/>
    </font>
    <font>
      <b/>
      <sz val="10"/>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4"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auto="1"/>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2">
    <xf numFmtId="0" fontId="0" fillId="0" borderId="0"/>
    <xf numFmtId="44" fontId="7" fillId="0" borderId="0" applyFont="0" applyFill="0" applyBorder="0" applyAlignment="0" applyProtection="0"/>
  </cellStyleXfs>
  <cellXfs count="88">
    <xf numFmtId="0" fontId="0" fillId="0" borderId="0" xfId="0"/>
    <xf numFmtId="0" fontId="1" fillId="0" borderId="0" xfId="0" applyFont="1"/>
    <xf numFmtId="0" fontId="0" fillId="0" borderId="0" xfId="0" applyAlignment="1">
      <alignment horizontal="left" vertical="top"/>
    </xf>
    <xf numFmtId="0" fontId="4" fillId="0" borderId="0" xfId="0" applyFont="1" applyAlignment="1">
      <alignment horizontal="left" vertical="top"/>
    </xf>
    <xf numFmtId="0" fontId="2" fillId="0" borderId="11" xfId="0" applyFont="1" applyBorder="1" applyAlignment="1">
      <alignment horizontal="left" vertical="center"/>
    </xf>
    <xf numFmtId="0" fontId="2" fillId="0" borderId="7" xfId="0" applyFont="1" applyBorder="1" applyAlignment="1">
      <alignment horizontal="left" vertical="center"/>
    </xf>
    <xf numFmtId="0" fontId="2" fillId="0" borderId="17" xfId="0" applyFont="1" applyBorder="1" applyAlignment="1">
      <alignment horizontal="left" vertical="center"/>
    </xf>
    <xf numFmtId="0" fontId="5"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3" fontId="2" fillId="2" borderId="23" xfId="0" applyNumberFormat="1" applyFont="1" applyFill="1" applyBorder="1" applyAlignment="1">
      <alignment horizontal="center"/>
    </xf>
    <xf numFmtId="3" fontId="2" fillId="0" borderId="26" xfId="0" applyNumberFormat="1" applyFont="1" applyBorder="1" applyAlignment="1" applyProtection="1">
      <alignment horizontal="center"/>
      <protection locked="0"/>
    </xf>
    <xf numFmtId="3" fontId="2" fillId="0" borderId="28" xfId="0" applyNumberFormat="1" applyFont="1" applyBorder="1" applyAlignment="1" applyProtection="1">
      <alignment horizontal="center"/>
      <protection locked="0"/>
    </xf>
    <xf numFmtId="3" fontId="2" fillId="0" borderId="1" xfId="0" applyNumberFormat="1" applyFont="1" applyBorder="1" applyAlignment="1" applyProtection="1">
      <alignment horizontal="center"/>
      <protection locked="0"/>
    </xf>
    <xf numFmtId="3" fontId="2" fillId="0" borderId="25" xfId="0" applyNumberFormat="1" applyFont="1" applyBorder="1" applyAlignment="1" applyProtection="1">
      <alignment horizontal="center"/>
      <protection locked="0"/>
    </xf>
    <xf numFmtId="3" fontId="2" fillId="0" borderId="29" xfId="0" applyNumberFormat="1" applyFont="1" applyBorder="1" applyAlignment="1" applyProtection="1">
      <alignment horizontal="center"/>
      <protection locked="0"/>
    </xf>
    <xf numFmtId="3" fontId="2" fillId="0" borderId="31" xfId="0" applyNumberFormat="1" applyFont="1" applyBorder="1" applyAlignment="1" applyProtection="1">
      <alignment horizontal="center"/>
      <protection locked="0"/>
    </xf>
    <xf numFmtId="3" fontId="2" fillId="6" borderId="30" xfId="0" applyNumberFormat="1" applyFont="1" applyFill="1" applyBorder="1" applyAlignment="1">
      <alignment horizontal="center"/>
    </xf>
    <xf numFmtId="0" fontId="3" fillId="2" borderId="1" xfId="0" applyFont="1" applyFill="1" applyBorder="1" applyAlignment="1">
      <alignment horizontal="left" vertical="center" wrapText="1"/>
    </xf>
    <xf numFmtId="0" fontId="0" fillId="0" borderId="0" xfId="0" applyAlignment="1">
      <alignment horizontal="right"/>
    </xf>
    <xf numFmtId="0" fontId="0" fillId="0" borderId="0" xfId="0" applyAlignment="1">
      <alignment horizontal="right" vertical="top"/>
    </xf>
    <xf numFmtId="164" fontId="2" fillId="0" borderId="11" xfId="0" applyNumberFormat="1" applyFont="1" applyBorder="1" applyAlignment="1" applyProtection="1">
      <alignment horizontal="right" vertical="center"/>
      <protection locked="0"/>
    </xf>
    <xf numFmtId="164" fontId="2" fillId="0" borderId="7" xfId="0" applyNumberFormat="1" applyFont="1" applyBorder="1" applyAlignment="1" applyProtection="1">
      <alignment horizontal="right" vertical="center"/>
      <protection locked="0"/>
    </xf>
    <xf numFmtId="164" fontId="2" fillId="0" borderId="17" xfId="0" applyNumberFormat="1" applyFont="1" applyBorder="1" applyAlignment="1" applyProtection="1">
      <alignment horizontal="right" vertical="center"/>
      <protection locked="0"/>
    </xf>
    <xf numFmtId="3" fontId="2" fillId="6" borderId="22" xfId="0" applyNumberFormat="1" applyFont="1" applyFill="1" applyBorder="1" applyAlignment="1">
      <alignment horizontal="center"/>
    </xf>
    <xf numFmtId="0" fontId="1" fillId="2" borderId="21" xfId="0" applyFont="1" applyFill="1" applyBorder="1" applyAlignment="1">
      <alignment horizontal="left" vertical="center"/>
    </xf>
    <xf numFmtId="164" fontId="2" fillId="2" borderId="24" xfId="0" applyNumberFormat="1" applyFont="1" applyFill="1" applyBorder="1" applyAlignment="1">
      <alignment horizontal="right"/>
    </xf>
    <xf numFmtId="3" fontId="2" fillId="2" borderId="34" xfId="0" applyNumberFormat="1" applyFont="1" applyFill="1" applyBorder="1" applyAlignment="1">
      <alignment horizontal="center"/>
    </xf>
    <xf numFmtId="3" fontId="1" fillId="7" borderId="34" xfId="0" applyNumberFormat="1" applyFont="1" applyFill="1" applyBorder="1" applyAlignment="1">
      <alignment horizontal="center"/>
    </xf>
    <xf numFmtId="165" fontId="1" fillId="7" borderId="34" xfId="0" applyNumberFormat="1" applyFont="1" applyFill="1" applyBorder="1" applyAlignment="1">
      <alignment horizontal="right"/>
    </xf>
    <xf numFmtId="0" fontId="2" fillId="0" borderId="2" xfId="0" applyFont="1" applyBorder="1" applyAlignment="1">
      <alignment horizontal="left" vertical="center"/>
    </xf>
    <xf numFmtId="0" fontId="2" fillId="0" borderId="6" xfId="0" applyFont="1" applyBorder="1" applyAlignment="1">
      <alignment horizontal="left" vertical="center"/>
    </xf>
    <xf numFmtId="0" fontId="5" fillId="0" borderId="0" xfId="0" applyFont="1" applyAlignment="1">
      <alignment horizontal="center" vertical="center"/>
    </xf>
    <xf numFmtId="0" fontId="3" fillId="6" borderId="3"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5" borderId="1" xfId="0" applyFont="1" applyFill="1" applyBorder="1" applyAlignment="1">
      <alignment horizontal="center" vertical="top" wrapText="1"/>
    </xf>
    <xf numFmtId="3" fontId="3" fillId="2" borderId="28" xfId="0" applyNumberFormat="1" applyFont="1" applyFill="1" applyBorder="1" applyAlignment="1">
      <alignment horizontal="center" vertical="top" wrapText="1"/>
    </xf>
    <xf numFmtId="164" fontId="3" fillId="2" borderId="29" xfId="0" applyNumberFormat="1" applyFont="1" applyFill="1" applyBorder="1" applyAlignment="1">
      <alignment horizontal="right" vertical="top" wrapText="1"/>
    </xf>
    <xf numFmtId="3" fontId="3" fillId="2" borderId="29"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164" fontId="2" fillId="0" borderId="33" xfId="0" applyNumberFormat="1" applyFont="1" applyBorder="1" applyAlignment="1" applyProtection="1">
      <alignment horizontal="right" vertical="center"/>
      <protection locked="0"/>
    </xf>
    <xf numFmtId="164" fontId="2" fillId="6" borderId="16" xfId="1" applyNumberFormat="1" applyFont="1" applyFill="1" applyBorder="1" applyAlignment="1" applyProtection="1">
      <alignment horizontal="right" vertical="center"/>
    </xf>
    <xf numFmtId="3" fontId="6" fillId="0" borderId="31" xfId="0" applyNumberFormat="1" applyFont="1" applyBorder="1" applyAlignment="1" applyProtection="1">
      <alignment horizontal="center"/>
      <protection locked="0"/>
    </xf>
    <xf numFmtId="3" fontId="2" fillId="6" borderId="8" xfId="0" applyNumberFormat="1" applyFont="1" applyFill="1" applyBorder="1" applyAlignment="1">
      <alignment horizontal="center"/>
    </xf>
    <xf numFmtId="0" fontId="2" fillId="0" borderId="28" xfId="0" applyFont="1" applyBorder="1" applyAlignment="1">
      <alignment horizontal="left" vertical="center"/>
    </xf>
    <xf numFmtId="0" fontId="2" fillId="0" borderId="26" xfId="0" applyFont="1" applyBorder="1" applyAlignment="1">
      <alignment horizontal="left" vertical="center"/>
    </xf>
    <xf numFmtId="0" fontId="2" fillId="0" borderId="5" xfId="0" applyFont="1" applyBorder="1" applyAlignment="1">
      <alignment horizontal="left" vertical="center"/>
    </xf>
    <xf numFmtId="164" fontId="2" fillId="6" borderId="16" xfId="0" applyNumberFormat="1" applyFont="1" applyFill="1" applyBorder="1" applyAlignment="1">
      <alignment horizontal="right" vertical="center"/>
    </xf>
    <xf numFmtId="164" fontId="2" fillId="3" borderId="8" xfId="1" applyNumberFormat="1" applyFont="1" applyFill="1" applyBorder="1" applyAlignment="1" applyProtection="1">
      <alignment horizontal="right" vertical="center"/>
    </xf>
    <xf numFmtId="164" fontId="2" fillId="3" borderId="8" xfId="0" applyNumberFormat="1" applyFont="1" applyFill="1" applyBorder="1" applyAlignment="1">
      <alignment horizontal="right" vertical="center"/>
    </xf>
    <xf numFmtId="164" fontId="2" fillId="3" borderId="24" xfId="0" applyNumberFormat="1" applyFont="1" applyFill="1" applyBorder="1" applyAlignment="1">
      <alignment horizontal="right"/>
    </xf>
    <xf numFmtId="164" fontId="2" fillId="2" borderId="11" xfId="0" applyNumberFormat="1" applyFont="1" applyFill="1" applyBorder="1" applyAlignment="1" applyProtection="1">
      <alignment horizontal="right" vertical="center"/>
      <protection locked="0"/>
    </xf>
    <xf numFmtId="164" fontId="2" fillId="2" borderId="1" xfId="0" applyNumberFormat="1" applyFont="1" applyFill="1" applyBorder="1" applyAlignment="1" applyProtection="1">
      <alignment horizontal="right" vertical="center"/>
      <protection locked="0"/>
    </xf>
    <xf numFmtId="164" fontId="2" fillId="2" borderId="25" xfId="0" applyNumberFormat="1" applyFont="1" applyFill="1" applyBorder="1" applyAlignment="1" applyProtection="1">
      <alignment horizontal="right" vertical="center"/>
      <protection locked="0"/>
    </xf>
    <xf numFmtId="164" fontId="2" fillId="2" borderId="20" xfId="0" applyNumberFormat="1" applyFont="1" applyFill="1" applyBorder="1" applyAlignment="1" applyProtection="1">
      <alignment horizontal="right" vertical="center"/>
      <protection locked="0"/>
    </xf>
    <xf numFmtId="164" fontId="2" fillId="2" borderId="7" xfId="0" applyNumberFormat="1" applyFont="1" applyFill="1" applyBorder="1" applyAlignment="1" applyProtection="1">
      <alignment horizontal="right" vertical="center"/>
      <protection locked="0"/>
    </xf>
    <xf numFmtId="164" fontId="2" fillId="2" borderId="17" xfId="0" applyNumberFormat="1" applyFont="1" applyFill="1" applyBorder="1" applyAlignment="1" applyProtection="1">
      <alignment horizontal="right" vertical="center"/>
      <protection locked="0"/>
    </xf>
    <xf numFmtId="0" fontId="8" fillId="0" borderId="0" xfId="0" applyFont="1" applyAlignment="1">
      <alignment horizontal="left"/>
    </xf>
    <xf numFmtId="0" fontId="1" fillId="0" borderId="18" xfId="0" applyFont="1" applyBorder="1" applyAlignment="1">
      <alignment horizontal="left" vertical="center"/>
    </xf>
    <xf numFmtId="0" fontId="3" fillId="8" borderId="1" xfId="0" applyFont="1" applyFill="1" applyBorder="1" applyAlignment="1">
      <alignment horizontal="center" vertical="top" wrapText="1"/>
    </xf>
    <xf numFmtId="3" fontId="2" fillId="2" borderId="30" xfId="0" applyNumberFormat="1" applyFont="1" applyFill="1" applyBorder="1" applyAlignment="1">
      <alignment horizontal="center"/>
    </xf>
    <xf numFmtId="0" fontId="1" fillId="6" borderId="27" xfId="0" applyFont="1" applyFill="1" applyBorder="1" applyAlignment="1">
      <alignment horizontal="center" vertical="center"/>
    </xf>
    <xf numFmtId="0" fontId="2" fillId="0" borderId="1" xfId="0" applyFont="1" applyBorder="1" applyAlignment="1">
      <alignment horizontal="center" vertical="center"/>
    </xf>
    <xf numFmtId="0" fontId="1" fillId="0" borderId="0" xfId="0" applyFont="1" applyAlignment="1">
      <alignment horizontal="center"/>
    </xf>
    <xf numFmtId="49" fontId="2" fillId="0" borderId="0" xfId="0" applyNumberFormat="1" applyFont="1" applyAlignment="1">
      <alignment horizontal="center" vertical="center"/>
    </xf>
    <xf numFmtId="0" fontId="5" fillId="2" borderId="10" xfId="0" applyFont="1" applyFill="1" applyBorder="1" applyAlignment="1">
      <alignment horizontal="left" vertical="center"/>
    </xf>
    <xf numFmtId="0" fontId="5" fillId="2" borderId="4" xfId="0" applyFont="1" applyFill="1" applyBorder="1" applyAlignment="1">
      <alignment horizontal="left" vertical="center"/>
    </xf>
    <xf numFmtId="0" fontId="9" fillId="8" borderId="2" xfId="0" applyFont="1" applyFill="1" applyBorder="1" applyAlignment="1">
      <alignment horizontal="left" vertical="center"/>
    </xf>
    <xf numFmtId="0" fontId="9" fillId="8" borderId="26" xfId="0" applyFont="1" applyFill="1" applyBorder="1" applyAlignment="1">
      <alignment horizontal="left" vertical="center"/>
    </xf>
    <xf numFmtId="0" fontId="9" fillId="8" borderId="2" xfId="0" applyFont="1" applyFill="1" applyBorder="1" applyAlignment="1">
      <alignment horizontal="left" vertical="center" wrapText="1"/>
    </xf>
    <xf numFmtId="0" fontId="9" fillId="8" borderId="9" xfId="0" applyFont="1" applyFill="1" applyBorder="1" applyAlignment="1">
      <alignment horizontal="left" vertical="center" wrapText="1"/>
    </xf>
    <xf numFmtId="0" fontId="12" fillId="0" borderId="0" xfId="0" applyFont="1" applyAlignment="1">
      <alignment horizontal="left" vertical="top"/>
    </xf>
    <xf numFmtId="3" fontId="3" fillId="2" borderId="11" xfId="0" applyNumberFormat="1" applyFont="1" applyFill="1" applyBorder="1" applyAlignment="1">
      <alignment horizontal="center" vertical="top" wrapText="1"/>
    </xf>
    <xf numFmtId="3" fontId="3" fillId="2" borderId="35" xfId="0" applyNumberFormat="1" applyFont="1" applyFill="1" applyBorder="1" applyAlignment="1">
      <alignment horizontal="center" vertical="top" wrapText="1"/>
    </xf>
    <xf numFmtId="164" fontId="1" fillId="7" borderId="34" xfId="0" applyNumberFormat="1" applyFont="1" applyFill="1" applyBorder="1" applyAlignment="1">
      <alignment horizontal="right"/>
    </xf>
    <xf numFmtId="0" fontId="14" fillId="0" borderId="0" xfId="0" applyFont="1" applyAlignment="1">
      <alignment horizontal="left"/>
    </xf>
    <xf numFmtId="0" fontId="1" fillId="7" borderId="14" xfId="0" applyFont="1" applyFill="1" applyBorder="1" applyAlignment="1">
      <alignment horizontal="left" vertical="center"/>
    </xf>
    <xf numFmtId="0" fontId="0" fillId="0" borderId="4" xfId="0" applyBorder="1" applyAlignment="1">
      <alignment horizontal="center"/>
    </xf>
    <xf numFmtId="0" fontId="5" fillId="0" borderId="15" xfId="0" applyFont="1" applyBorder="1" applyAlignment="1">
      <alignment horizontal="center" vertical="center"/>
    </xf>
    <xf numFmtId="0" fontId="1" fillId="0" borderId="13" xfId="0" applyFont="1" applyBorder="1" applyAlignment="1">
      <alignment horizontal="center"/>
    </xf>
    <xf numFmtId="0" fontId="1" fillId="0" borderId="32" xfId="0" applyFont="1" applyBorder="1" applyAlignment="1">
      <alignment horizontal="center"/>
    </xf>
    <xf numFmtId="49" fontId="2" fillId="0" borderId="5"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5" fillId="2" borderId="13" xfId="0" applyFont="1" applyFill="1" applyBorder="1" applyAlignment="1">
      <alignment horizontal="left" vertical="center"/>
    </xf>
    <xf numFmtId="0" fontId="5" fillId="2" borderId="19" xfId="0" applyFont="1" applyFill="1" applyBorder="1" applyAlignment="1">
      <alignment horizontal="left" vertical="center"/>
    </xf>
    <xf numFmtId="0" fontId="10" fillId="8" borderId="5" xfId="0" applyFont="1" applyFill="1" applyBorder="1" applyAlignment="1">
      <alignment horizontal="left" vertical="center" wrapText="1"/>
    </xf>
    <xf numFmtId="0" fontId="10" fillId="8" borderId="12" xfId="0" applyFont="1" applyFill="1" applyBorder="1" applyAlignment="1">
      <alignment horizontal="left" vertical="center" wrapText="1"/>
    </xf>
  </cellXfs>
  <cellStyles count="2">
    <cellStyle name="Currency" xfId="1" builtinId="4"/>
    <cellStyle name="Normal" xfId="0" builtinId="0"/>
  </cellStyles>
  <dxfs count="8">
    <dxf>
      <font>
        <sz val="10"/>
        <name val="Arial"/>
        <scheme val="none"/>
      </font>
      <numFmt numFmtId="35" formatCode="_(* #,##0.00_);_(* \(#,##0.00\);_(* &quot;-&quot;??_);_(@_)"/>
      <fill>
        <patternFill patternType="none">
          <fgColor indexed="64"/>
          <bgColor indexed="65"/>
        </patternFill>
      </fill>
      <alignment horizontal="right" textRotation="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medium">
          <color indexed="64"/>
        </right>
        <top style="thin">
          <color auto="1"/>
        </top>
        <bottom style="thin">
          <color auto="1"/>
        </bottom>
        <vertical/>
        <horizontal style="thin">
          <color auto="1"/>
        </horizontal>
      </border>
      <protection locked="0" hidden="0"/>
    </dxf>
    <dxf>
      <numFmt numFmtId="3" formatCode="#,##0"/>
      <alignment horizontal="center" vertical="bottom"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vertical/>
        <horizontal/>
      </border>
    </dxf>
    <dxf>
      <alignment horizontal="left" vertical="center" textRotation="0" indent="0" justifyLastLine="0" shrinkToFit="0" readingOrder="0"/>
      <border outline="0">
        <right style="thin">
          <color indexed="64"/>
        </right>
      </border>
    </dxf>
    <dxf>
      <border outline="0">
        <left style="medium">
          <color indexed="64"/>
        </left>
        <right style="medium">
          <color indexed="64"/>
        </right>
        <top style="medium">
          <color indexed="64"/>
        </top>
        <bottom style="medium">
          <color indexed="64"/>
        </bottom>
      </border>
    </dxf>
    <dxf>
      <border>
        <bottom style="medium">
          <color indexed="64"/>
        </bottom>
      </border>
    </dxf>
    <dxf>
      <font>
        <b/>
        <i val="0"/>
        <strike val="0"/>
        <condense val="0"/>
        <extend val="0"/>
        <outline val="0"/>
        <shadow val="0"/>
        <u val="none"/>
        <vertAlign val="baseline"/>
        <sz val="10"/>
        <color auto="1"/>
        <name val="Arial"/>
        <scheme val="none"/>
      </font>
      <fill>
        <patternFill patternType="solid">
          <fgColor indexed="64"/>
          <bgColor theme="0" tint="-0.249977111117893"/>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G28" headerRowDxfId="7" headerRowBorderDxfId="6" tableBorderDxfId="5">
  <tableColumns count="7">
    <tableColumn id="1" xr3:uid="{00000000-0010-0000-0000-000001000000}" name="Month" totalsRowLabel="Total" dataDxfId="4"/>
    <tableColumn id="2" xr3:uid="{00000000-0010-0000-0000-000002000000}" name="Number of transfers from Covered CA website to Vision's website" dataDxfId="3"/>
    <tableColumn id="14" xr3:uid="{00000000-0010-0000-0000-00000E000000}" name="# New CCA policies across all plans written monthly, all sources"/>
    <tableColumn id="7" xr3:uid="{00000000-0010-0000-0000-000007000000}" name="# New CCA policies (in column C) that were written by Certified Agents" dataDxfId="2">
      <calculatedColumnFormula>SUM(D5:D5)</calculatedColumnFormula>
    </tableColumn>
    <tableColumn id="9" xr3:uid="{00000000-0010-0000-0000-000009000000}" name="# New lives added monthly across all CCA plans_x000a_[see E28 for total current lives]" dataDxfId="1">
      <calculatedColumnFormula>SUM(E4:E5)</calculatedColumnFormula>
    </tableColumn>
    <tableColumn id="5" xr3:uid="{00000000-0010-0000-0000-000005000000}" name="Total premiums collected monthly on new &amp; renewal CC business" dataDxfId="0">
      <calculatedColumnFormula>#REF!/B6</calculatedColumnFormula>
    </tableColumn>
    <tableColumn id="12" xr3:uid="{00000000-0010-0000-0000-00000C000000}" name="5% of Qtr's Collected Premiums Due to Covered CA"/>
  </tableColumns>
  <tableStyleInfo name="TableStyleLight9"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
  <sheetViews>
    <sheetView showGridLines="0" tabSelected="1" view="pageLayout" topLeftCell="A11" zoomScaleNormal="100" zoomScaleSheetLayoutView="80" workbookViewId="0">
      <selection activeCell="A35" sqref="A35"/>
    </sheetView>
  </sheetViews>
  <sheetFormatPr defaultColWidth="3.7265625" defaultRowHeight="14.5" x14ac:dyDescent="0.35"/>
  <cols>
    <col min="1" max="1" width="48.453125" customWidth="1"/>
    <col min="2" max="2" width="17.26953125" customWidth="1"/>
    <col min="3" max="3" width="17.453125" customWidth="1"/>
    <col min="4" max="5" width="17.26953125" customWidth="1"/>
    <col min="6" max="6" width="17.26953125" style="20" customWidth="1"/>
    <col min="7" max="7" width="17.26953125" customWidth="1"/>
  </cols>
  <sheetData>
    <row r="1" spans="1:7" ht="23" x14ac:dyDescent="0.5">
      <c r="B1" s="76" t="s">
        <v>75</v>
      </c>
      <c r="C1" s="2"/>
      <c r="D1" s="2"/>
      <c r="E1" s="2"/>
    </row>
    <row r="2" spans="1:7" ht="23" x14ac:dyDescent="0.35">
      <c r="A2" s="2"/>
      <c r="B2" s="72" t="s">
        <v>76</v>
      </c>
      <c r="C2" s="3"/>
      <c r="D2" s="3"/>
      <c r="E2" s="3"/>
      <c r="F2" s="21"/>
    </row>
    <row r="3" spans="1:7" x14ac:dyDescent="0.35">
      <c r="A3" s="2"/>
      <c r="B3" s="1" t="s">
        <v>66</v>
      </c>
      <c r="C3" s="1"/>
      <c r="D3" s="1"/>
      <c r="E3" s="1"/>
      <c r="F3" s="21"/>
    </row>
    <row r="4" spans="1:7" ht="16" thickBot="1" x14ac:dyDescent="0.4">
      <c r="A4" s="2"/>
      <c r="B4" s="58"/>
      <c r="C4" s="2"/>
      <c r="D4" s="2"/>
      <c r="E4" s="2"/>
      <c r="F4" s="21"/>
    </row>
    <row r="5" spans="1:7" ht="72" customHeight="1" x14ac:dyDescent="0.35">
      <c r="A5" s="34" t="s">
        <v>0</v>
      </c>
      <c r="B5" s="35" t="s">
        <v>49</v>
      </c>
      <c r="C5" s="36" t="s">
        <v>67</v>
      </c>
      <c r="D5" s="36" t="s">
        <v>68</v>
      </c>
      <c r="E5" s="60" t="s">
        <v>69</v>
      </c>
      <c r="F5" s="40" t="s">
        <v>71</v>
      </c>
      <c r="G5" s="40" t="s">
        <v>72</v>
      </c>
    </row>
    <row r="6" spans="1:7" ht="16.5" customHeight="1" x14ac:dyDescent="0.35">
      <c r="A6" s="19" t="s">
        <v>70</v>
      </c>
      <c r="B6" s="39">
        <v>0</v>
      </c>
      <c r="C6" s="37">
        <v>0</v>
      </c>
      <c r="D6" s="74">
        <v>0</v>
      </c>
      <c r="E6" s="73">
        <v>0</v>
      </c>
      <c r="F6" s="38">
        <v>0</v>
      </c>
      <c r="G6" s="38">
        <v>0</v>
      </c>
    </row>
    <row r="7" spans="1:7" x14ac:dyDescent="0.35">
      <c r="A7" s="4" t="s">
        <v>50</v>
      </c>
      <c r="B7" s="16"/>
      <c r="C7" s="13"/>
      <c r="D7" s="14"/>
      <c r="E7" s="14"/>
      <c r="F7" s="22"/>
      <c r="G7" s="52"/>
    </row>
    <row r="8" spans="1:7" x14ac:dyDescent="0.35">
      <c r="A8" s="5" t="s">
        <v>51</v>
      </c>
      <c r="B8" s="14"/>
      <c r="C8" s="12"/>
      <c r="D8" s="14"/>
      <c r="E8" s="14"/>
      <c r="F8" s="23"/>
      <c r="G8" s="53"/>
    </row>
    <row r="9" spans="1:7" x14ac:dyDescent="0.35">
      <c r="A9" s="6" t="s">
        <v>52</v>
      </c>
      <c r="B9" s="15"/>
      <c r="C9" s="17"/>
      <c r="D9" s="14"/>
      <c r="E9" s="14"/>
      <c r="F9" s="24"/>
      <c r="G9" s="54"/>
    </row>
    <row r="10" spans="1:7" ht="15" thickBot="1" x14ac:dyDescent="0.4">
      <c r="A10" s="63" t="s">
        <v>32</v>
      </c>
      <c r="B10" s="15"/>
      <c r="C10" s="43"/>
      <c r="D10" s="15"/>
      <c r="E10" s="15"/>
      <c r="F10" s="41"/>
      <c r="G10" s="55"/>
    </row>
    <row r="11" spans="1:7" ht="15" thickBot="1" x14ac:dyDescent="0.4">
      <c r="A11" s="62" t="s">
        <v>6</v>
      </c>
      <c r="B11" s="44">
        <f>SUM(B7:B10)</f>
        <v>0</v>
      </c>
      <c r="C11" s="18">
        <f>SUM(C7:C10)</f>
        <v>0</v>
      </c>
      <c r="D11" s="18">
        <f t="shared" ref="D11:F11" si="0">SUM(D7:D10)</f>
        <v>0</v>
      </c>
      <c r="E11" s="25">
        <f>SUM(E7:E10)</f>
        <v>0</v>
      </c>
      <c r="F11" s="42">
        <f t="shared" si="0"/>
        <v>0</v>
      </c>
      <c r="G11" s="49">
        <f>F11*0.05</f>
        <v>0</v>
      </c>
    </row>
    <row r="12" spans="1:7" x14ac:dyDescent="0.35">
      <c r="A12" s="45" t="s">
        <v>53</v>
      </c>
      <c r="B12" s="16"/>
      <c r="C12" s="16"/>
      <c r="D12" s="16"/>
      <c r="E12" s="16"/>
      <c r="F12" s="22"/>
      <c r="G12" s="52"/>
    </row>
    <row r="13" spans="1:7" x14ac:dyDescent="0.35">
      <c r="A13" s="46" t="s">
        <v>54</v>
      </c>
      <c r="B13" s="14"/>
      <c r="C13" s="14"/>
      <c r="D13" s="14"/>
      <c r="E13" s="14"/>
      <c r="F13" s="23"/>
      <c r="G13" s="56"/>
    </row>
    <row r="14" spans="1:7" x14ac:dyDescent="0.35">
      <c r="A14" s="47" t="s">
        <v>55</v>
      </c>
      <c r="B14" s="14"/>
      <c r="C14" s="14"/>
      <c r="D14" s="14"/>
      <c r="E14" s="14"/>
      <c r="F14" s="23"/>
      <c r="G14" s="56"/>
    </row>
    <row r="15" spans="1:7" ht="15" thickBot="1" x14ac:dyDescent="0.4">
      <c r="A15" s="63" t="s">
        <v>32</v>
      </c>
      <c r="B15" s="15"/>
      <c r="C15" s="15"/>
      <c r="D15" s="15"/>
      <c r="E15" s="15"/>
      <c r="F15" s="24"/>
      <c r="G15" s="57"/>
    </row>
    <row r="16" spans="1:7" ht="15" thickBot="1" x14ac:dyDescent="0.4">
      <c r="A16" s="62" t="s">
        <v>7</v>
      </c>
      <c r="B16" s="44">
        <f>SUM(B12:B15)</f>
        <v>0</v>
      </c>
      <c r="C16" s="18">
        <f>SUM(C12:C15)</f>
        <v>0</v>
      </c>
      <c r="D16" s="18">
        <f t="shared" ref="D16:E16" si="1">SUM(D12:D15)</f>
        <v>0</v>
      </c>
      <c r="E16" s="25">
        <f t="shared" si="1"/>
        <v>0</v>
      </c>
      <c r="F16" s="42">
        <f>SUM(F12:F15)</f>
        <v>0</v>
      </c>
      <c r="G16" s="49">
        <f>F16*0.05</f>
        <v>0</v>
      </c>
    </row>
    <row r="17" spans="1:7" x14ac:dyDescent="0.35">
      <c r="A17" s="45" t="s">
        <v>56</v>
      </c>
      <c r="B17" s="16"/>
      <c r="C17" s="16"/>
      <c r="D17" s="16"/>
      <c r="E17" s="16"/>
      <c r="F17" s="22"/>
      <c r="G17" s="52"/>
    </row>
    <row r="18" spans="1:7" x14ac:dyDescent="0.35">
      <c r="A18" s="46" t="s">
        <v>57</v>
      </c>
      <c r="B18" s="14"/>
      <c r="C18" s="14"/>
      <c r="D18" s="14"/>
      <c r="E18" s="14"/>
      <c r="F18" s="23"/>
      <c r="G18" s="56"/>
    </row>
    <row r="19" spans="1:7" x14ac:dyDescent="0.35">
      <c r="A19" s="47" t="s">
        <v>58</v>
      </c>
      <c r="B19" s="14"/>
      <c r="C19" s="14"/>
      <c r="D19" s="14"/>
      <c r="E19" s="14"/>
      <c r="F19" s="23"/>
      <c r="G19" s="56"/>
    </row>
    <row r="20" spans="1:7" ht="15" thickBot="1" x14ac:dyDescent="0.4">
      <c r="A20" s="63" t="s">
        <v>32</v>
      </c>
      <c r="B20" s="15"/>
      <c r="C20" s="15"/>
      <c r="D20" s="15"/>
      <c r="E20" s="15"/>
      <c r="F20" s="24"/>
      <c r="G20" s="57"/>
    </row>
    <row r="21" spans="1:7" ht="15" thickBot="1" x14ac:dyDescent="0.4">
      <c r="A21" s="62" t="s">
        <v>8</v>
      </c>
      <c r="B21" s="44">
        <f>SUM(B17:B20)</f>
        <v>0</v>
      </c>
      <c r="C21" s="18">
        <f>SUM(C17:C20)</f>
        <v>0</v>
      </c>
      <c r="D21" s="18">
        <f t="shared" ref="D21:E21" si="2">SUM(D17:D20)</f>
        <v>0</v>
      </c>
      <c r="E21" s="25">
        <f t="shared" si="2"/>
        <v>0</v>
      </c>
      <c r="F21" s="42">
        <f>SUM(F17:F20)</f>
        <v>0</v>
      </c>
      <c r="G21" s="49">
        <f>F21*0.05</f>
        <v>0</v>
      </c>
    </row>
    <row r="22" spans="1:7" x14ac:dyDescent="0.35">
      <c r="A22" s="45" t="s">
        <v>59</v>
      </c>
      <c r="B22" s="16"/>
      <c r="C22" s="16"/>
      <c r="D22" s="16"/>
      <c r="E22" s="16"/>
      <c r="F22" s="22"/>
      <c r="G22" s="52"/>
    </row>
    <row r="23" spans="1:7" x14ac:dyDescent="0.35">
      <c r="A23" s="46" t="s">
        <v>60</v>
      </c>
      <c r="B23" s="14"/>
      <c r="C23" s="14"/>
      <c r="D23" s="14"/>
      <c r="E23" s="14"/>
      <c r="F23" s="23"/>
      <c r="G23" s="56"/>
    </row>
    <row r="24" spans="1:7" x14ac:dyDescent="0.35">
      <c r="A24" s="47" t="s">
        <v>61</v>
      </c>
      <c r="B24" s="14"/>
      <c r="C24" s="14"/>
      <c r="D24" s="14"/>
      <c r="E24" s="14"/>
      <c r="F24" s="23"/>
      <c r="G24" s="56"/>
    </row>
    <row r="25" spans="1:7" ht="15" thickBot="1" x14ac:dyDescent="0.4">
      <c r="A25" s="63" t="s">
        <v>32</v>
      </c>
      <c r="B25" s="15"/>
      <c r="C25" s="15"/>
      <c r="D25" s="15"/>
      <c r="E25" s="15"/>
      <c r="F25" s="24"/>
      <c r="G25" s="57"/>
    </row>
    <row r="26" spans="1:7" ht="15" thickBot="1" x14ac:dyDescent="0.4">
      <c r="A26" s="62" t="s">
        <v>9</v>
      </c>
      <c r="B26" s="44">
        <f>SUM(B22:B25)</f>
        <v>0</v>
      </c>
      <c r="C26" s="18">
        <f>SUM(C22:C25)</f>
        <v>0</v>
      </c>
      <c r="D26" s="18">
        <f t="shared" ref="D26:E26" si="3">SUM(D22:D25)</f>
        <v>0</v>
      </c>
      <c r="E26" s="25">
        <f t="shared" si="3"/>
        <v>0</v>
      </c>
      <c r="F26" s="48">
        <f>SUM(F22:F25)</f>
        <v>0</v>
      </c>
      <c r="G26" s="50">
        <f>F26*0.05</f>
        <v>0</v>
      </c>
    </row>
    <row r="27" spans="1:7" ht="15" thickBot="1" x14ac:dyDescent="0.4">
      <c r="A27" s="26" t="s">
        <v>73</v>
      </c>
      <c r="B27" s="28">
        <f>SUM(B11+B16+B21+B26)</f>
        <v>0</v>
      </c>
      <c r="C27" s="28">
        <f>SUM(C11+C16+C21+C26)</f>
        <v>0</v>
      </c>
      <c r="D27" s="11">
        <f t="shared" ref="D27:F27" si="4">SUM(D11+D16+D21+D26)</f>
        <v>0</v>
      </c>
      <c r="E27" s="61">
        <f t="shared" si="4"/>
        <v>0</v>
      </c>
      <c r="F27" s="27">
        <f t="shared" si="4"/>
        <v>0</v>
      </c>
      <c r="G27" s="51">
        <f t="shared" ref="G27" si="5">SUM(G11+G16+G21+G26)</f>
        <v>0</v>
      </c>
    </row>
    <row r="28" spans="1:7" ht="16.5" customHeight="1" thickBot="1" x14ac:dyDescent="0.4">
      <c r="A28" s="77" t="s">
        <v>74</v>
      </c>
      <c r="B28" s="29" t="s">
        <v>11</v>
      </c>
      <c r="C28" s="29">
        <f t="shared" ref="C28:D28" si="6">SUM(C6+C27)</f>
        <v>0</v>
      </c>
      <c r="D28" s="29">
        <f t="shared" si="6"/>
        <v>0</v>
      </c>
      <c r="E28" s="29">
        <f>SUM(E6+E27)</f>
        <v>0</v>
      </c>
      <c r="F28" s="75">
        <f>SUM(F6+F27)</f>
        <v>0</v>
      </c>
      <c r="G28" s="30">
        <f>SUM(G6+G27)</f>
        <v>0</v>
      </c>
    </row>
    <row r="29" spans="1:7" x14ac:dyDescent="0.35">
      <c r="D29" s="10"/>
    </row>
    <row r="31" spans="1:7" ht="15" thickBot="1" x14ac:dyDescent="0.4">
      <c r="A31" s="79" t="s">
        <v>4</v>
      </c>
      <c r="B31" s="79"/>
      <c r="C31" s="79"/>
      <c r="D31" s="33"/>
      <c r="E31" s="7"/>
    </row>
    <row r="32" spans="1:7" x14ac:dyDescent="0.35">
      <c r="A32" s="59" t="s">
        <v>77</v>
      </c>
      <c r="B32" s="80" t="s">
        <v>3</v>
      </c>
      <c r="C32" s="81"/>
      <c r="D32" s="64"/>
      <c r="E32" s="8"/>
    </row>
    <row r="33" spans="1:5" x14ac:dyDescent="0.35">
      <c r="A33" s="31" t="s">
        <v>62</v>
      </c>
      <c r="B33" s="82" t="s">
        <v>78</v>
      </c>
      <c r="C33" s="83"/>
      <c r="D33" s="65"/>
      <c r="E33" s="9"/>
    </row>
    <row r="34" spans="1:5" x14ac:dyDescent="0.35">
      <c r="A34" s="31" t="s">
        <v>63</v>
      </c>
      <c r="B34" s="82" t="s">
        <v>78</v>
      </c>
      <c r="C34" s="83"/>
      <c r="D34" s="65"/>
      <c r="E34" s="9"/>
    </row>
    <row r="35" spans="1:5" x14ac:dyDescent="0.35">
      <c r="A35" s="31" t="s">
        <v>64</v>
      </c>
      <c r="B35" s="82" t="s">
        <v>78</v>
      </c>
      <c r="C35" s="83"/>
      <c r="D35" s="65"/>
      <c r="E35" s="9"/>
    </row>
    <row r="36" spans="1:5" ht="15" thickBot="1" x14ac:dyDescent="0.4">
      <c r="A36" s="32" t="s">
        <v>65</v>
      </c>
      <c r="B36" s="82" t="s">
        <v>78</v>
      </c>
      <c r="C36" s="83"/>
      <c r="D36" s="65"/>
      <c r="E36" s="9"/>
    </row>
    <row r="37" spans="1:5" x14ac:dyDescent="0.35">
      <c r="B37" s="78"/>
      <c r="C37" s="78"/>
      <c r="D37" s="10"/>
    </row>
  </sheetData>
  <mergeCells count="7">
    <mergeCell ref="B37:C37"/>
    <mergeCell ref="A31:C31"/>
    <mergeCell ref="B32:C32"/>
    <mergeCell ref="B33:C33"/>
    <mergeCell ref="B34:C34"/>
    <mergeCell ref="B35:C35"/>
    <mergeCell ref="B36:C36"/>
  </mergeCells>
  <pageMargins left="0.5" right="0.25" top="0.75" bottom="0.75" header="0.3" footer="0.3"/>
  <pageSetup scale="80" orientation="landscape" r:id="rId1"/>
  <headerFooter>
    <oddHeader>&amp;L&amp;G</oddHeader>
    <oddFooter>&amp;L
Version 2027&amp;C&amp;"-,Bold"&amp;12(Please read &amp;KFF0000Definitions&amp;K01+000 tab of this workbook)</oddFooter>
  </headerFooter>
  <ignoredErrors>
    <ignoredError sqref="F16 F21 F26 F11" calculatedColumn="1"/>
  </ignoredErrors>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4"/>
  <sheetViews>
    <sheetView view="pageLayout" zoomScale="90" zoomScaleNormal="100" zoomScaleSheetLayoutView="115" zoomScalePageLayoutView="90" workbookViewId="0">
      <selection activeCell="C21" sqref="C21"/>
    </sheetView>
  </sheetViews>
  <sheetFormatPr defaultColWidth="9.1796875" defaultRowHeight="14.5" x14ac:dyDescent="0.35"/>
  <cols>
    <col min="1" max="1" width="52.7265625" customWidth="1"/>
    <col min="2" max="2" width="10.453125" bestFit="1" customWidth="1"/>
    <col min="3" max="3" width="31.81640625" customWidth="1"/>
    <col min="4" max="4" width="78.26953125" customWidth="1"/>
  </cols>
  <sheetData>
    <row r="1" spans="1:4" ht="15" thickBot="1" x14ac:dyDescent="0.4"/>
    <row r="2" spans="1:4" ht="28.5" customHeight="1" x14ac:dyDescent="0.35">
      <c r="A2" s="66" t="s">
        <v>2</v>
      </c>
      <c r="B2" s="67" t="s">
        <v>34</v>
      </c>
      <c r="C2" s="84" t="s">
        <v>17</v>
      </c>
      <c r="D2" s="85"/>
    </row>
    <row r="3" spans="1:4" ht="37.4" customHeight="1" x14ac:dyDescent="0.35">
      <c r="A3" s="68" t="s">
        <v>12</v>
      </c>
      <c r="B3" s="69" t="s">
        <v>30</v>
      </c>
      <c r="C3" s="86" t="s">
        <v>13</v>
      </c>
      <c r="D3" s="87"/>
    </row>
    <row r="4" spans="1:4" ht="37.4" customHeight="1" x14ac:dyDescent="0.35">
      <c r="A4" s="68" t="s">
        <v>36</v>
      </c>
      <c r="B4" s="69" t="s">
        <v>20</v>
      </c>
      <c r="C4" s="86" t="s">
        <v>41</v>
      </c>
      <c r="D4" s="87"/>
    </row>
    <row r="5" spans="1:4" ht="37.4" customHeight="1" x14ac:dyDescent="0.35">
      <c r="A5" s="68" t="s">
        <v>16</v>
      </c>
      <c r="B5" s="69" t="s">
        <v>15</v>
      </c>
      <c r="C5" s="86" t="s">
        <v>19</v>
      </c>
      <c r="D5" s="87"/>
    </row>
    <row r="6" spans="1:4" ht="37.4" customHeight="1" x14ac:dyDescent="0.35">
      <c r="A6" s="68" t="s">
        <v>33</v>
      </c>
      <c r="B6" s="69" t="s">
        <v>15</v>
      </c>
      <c r="C6" s="86" t="s">
        <v>42</v>
      </c>
      <c r="D6" s="87"/>
    </row>
    <row r="7" spans="1:4" ht="37.4" customHeight="1" x14ac:dyDescent="0.35">
      <c r="A7" s="68" t="s">
        <v>31</v>
      </c>
      <c r="B7" s="69" t="s">
        <v>15</v>
      </c>
      <c r="C7" s="86" t="s">
        <v>35</v>
      </c>
      <c r="D7" s="87"/>
    </row>
    <row r="8" spans="1:4" ht="37.4" customHeight="1" x14ac:dyDescent="0.35">
      <c r="A8" s="68" t="s">
        <v>37</v>
      </c>
      <c r="B8" s="69" t="s">
        <v>21</v>
      </c>
      <c r="C8" s="86" t="s">
        <v>40</v>
      </c>
      <c r="D8" s="87"/>
    </row>
    <row r="9" spans="1:4" ht="37.4" customHeight="1" x14ac:dyDescent="0.35">
      <c r="A9" s="68" t="s">
        <v>18</v>
      </c>
      <c r="B9" s="69" t="s">
        <v>22</v>
      </c>
      <c r="C9" s="86" t="s">
        <v>43</v>
      </c>
      <c r="D9" s="87"/>
    </row>
    <row r="10" spans="1:4" ht="37.4" customHeight="1" x14ac:dyDescent="0.35">
      <c r="A10" s="68" t="s">
        <v>5</v>
      </c>
      <c r="B10" s="69" t="s">
        <v>23</v>
      </c>
      <c r="C10" s="86" t="s">
        <v>38</v>
      </c>
      <c r="D10" s="87"/>
    </row>
    <row r="11" spans="1:4" ht="37.4" customHeight="1" x14ac:dyDescent="0.35">
      <c r="A11" s="70" t="s">
        <v>14</v>
      </c>
      <c r="B11" s="69" t="s">
        <v>24</v>
      </c>
      <c r="C11" s="86" t="s">
        <v>47</v>
      </c>
      <c r="D11" s="87"/>
    </row>
    <row r="12" spans="1:4" ht="37.4" customHeight="1" x14ac:dyDescent="0.35">
      <c r="A12" s="71" t="s">
        <v>39</v>
      </c>
      <c r="B12" s="69" t="s">
        <v>25</v>
      </c>
      <c r="C12" s="86" t="s">
        <v>48</v>
      </c>
      <c r="D12" s="87"/>
    </row>
    <row r="13" spans="1:4" ht="37.4" customHeight="1" x14ac:dyDescent="0.35">
      <c r="A13" s="71" t="s">
        <v>10</v>
      </c>
      <c r="B13" s="69" t="s">
        <v>26</v>
      </c>
      <c r="C13" s="86" t="s">
        <v>44</v>
      </c>
      <c r="D13" s="87"/>
    </row>
    <row r="14" spans="1:4" ht="37.4" customHeight="1" x14ac:dyDescent="0.35">
      <c r="A14" s="68" t="s">
        <v>1</v>
      </c>
      <c r="B14" s="69" t="s">
        <v>27</v>
      </c>
      <c r="C14" s="86" t="s">
        <v>45</v>
      </c>
      <c r="D14" s="87"/>
    </row>
    <row r="15" spans="1:4" ht="37.4" customHeight="1" x14ac:dyDescent="0.35">
      <c r="A15" s="68" t="s">
        <v>28</v>
      </c>
      <c r="B15" s="69" t="s">
        <v>29</v>
      </c>
      <c r="C15" s="86" t="s">
        <v>46</v>
      </c>
      <c r="D15" s="87"/>
    </row>
    <row r="16" spans="1:4" ht="30" customHeight="1" x14ac:dyDescent="0.35"/>
    <row r="17" ht="30" customHeight="1" x14ac:dyDescent="0.35"/>
    <row r="18" ht="29.25" customHeight="1" x14ac:dyDescent="0.35"/>
    <row r="19" ht="30" customHeight="1" x14ac:dyDescent="0.35"/>
    <row r="20" ht="24" customHeight="1" x14ac:dyDescent="0.35"/>
    <row r="21" ht="24" customHeight="1" x14ac:dyDescent="0.35"/>
    <row r="22" ht="24" customHeight="1" x14ac:dyDescent="0.35"/>
    <row r="23" ht="24" customHeight="1" x14ac:dyDescent="0.35"/>
    <row r="24" ht="24" customHeight="1" x14ac:dyDescent="0.35"/>
    <row r="25" ht="24" customHeight="1" x14ac:dyDescent="0.35"/>
    <row r="26" ht="24" customHeight="1" x14ac:dyDescent="0.35"/>
    <row r="27" ht="24" customHeight="1" x14ac:dyDescent="0.35"/>
    <row r="28" ht="24" customHeight="1" x14ac:dyDescent="0.35"/>
    <row r="29" ht="24" customHeight="1" x14ac:dyDescent="0.35"/>
    <row r="31" ht="21" customHeight="1" x14ac:dyDescent="0.35"/>
    <row r="32" ht="21" customHeight="1" x14ac:dyDescent="0.35"/>
    <row r="33" ht="21" customHeight="1" x14ac:dyDescent="0.35"/>
    <row r="34" ht="21" customHeight="1" x14ac:dyDescent="0.35"/>
  </sheetData>
  <mergeCells count="14">
    <mergeCell ref="C15:D15"/>
    <mergeCell ref="C7:D7"/>
    <mergeCell ref="C5:D5"/>
    <mergeCell ref="C8:D8"/>
    <mergeCell ref="C9:D9"/>
    <mergeCell ref="C6:D6"/>
    <mergeCell ref="C2:D2"/>
    <mergeCell ref="C10:D10"/>
    <mergeCell ref="C11:D11"/>
    <mergeCell ref="C14:D14"/>
    <mergeCell ref="C13:D13"/>
    <mergeCell ref="C3:D3"/>
    <mergeCell ref="C12:D12"/>
    <mergeCell ref="C4:D4"/>
  </mergeCells>
  <pageMargins left="0.7" right="0.7" top="0.75" bottom="0.75" header="0.3" footer="0.3"/>
  <pageSetup scale="70" orientation="landscape" r:id="rId1"/>
  <headerFooter>
    <oddHeader>&amp;L&amp;"Arial,Regular"&amp;18Data Dictionary</oddHeader>
    <oddFooter>&amp;LVision Carrier Commission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Report</vt:lpstr>
      <vt:lpstr>Definitions</vt:lpstr>
    </vt:vector>
  </TitlesOfParts>
  <Company>DHCS and CDPH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Chan, Julie (CoveredCA)</cp:lastModifiedBy>
  <cp:lastPrinted>2017-08-01T17:22:53Z</cp:lastPrinted>
  <dcterms:created xsi:type="dcterms:W3CDTF">2014-03-14T20:58:18Z</dcterms:created>
  <dcterms:modified xsi:type="dcterms:W3CDTF">2026-04-30T21:53:09Z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2025-01-03T19:27:23Z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b023a7dd-2afc-4caa-bd37-f79023eb357e</vt:lpwstr>
  </property>
  <property fmtid="{D5CDD505-2E9C-101B-9397-08002B2CF9AE}" pid="8" name="MSIP_Label_1b8fe692-65eb-452b-9080-c3b135e23679_ContentBits">
    <vt:lpwstr>0</vt:lpwstr>
  </property>
</Properties>
</file>